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Date">'Приложение 13'!$B$1</definedName>
    <definedName name="Date1">'Приложение 13'!$B$2</definedName>
    <definedName name="DateExecute">'Приложение 13'!$A$2</definedName>
    <definedName name="EndDate">'Приложение 13'!$A$3</definedName>
    <definedName name="NameHead">'Приложение 13'!$A$4</definedName>
    <definedName name="ThisYear">'Приложение 13'!$B$3</definedName>
    <definedName name="Year">'Приложение 13'!$A$1</definedName>
    <definedName name="_xlnm.Print_Titles" localSheetId="0">'Приложение 13'!$9:$10</definedName>
    <definedName name="_xlnm.Print_Area" localSheetId="0">'Приложение 13'!$A$1:$S$61</definedName>
  </definedNames>
  <calcPr calcId="162913" refMode="R1C1"/>
</workbook>
</file>

<file path=xl/calcChain.xml><?xml version="1.0" encoding="utf-8"?>
<calcChain xmlns="http://schemas.openxmlformats.org/spreadsheetml/2006/main">
  <c r="A1" i="1" l="1"/>
  <c r="S3" i="1" s="1"/>
  <c r="B3" i="1"/>
</calcChain>
</file>

<file path=xl/sharedStrings.xml><?xml version="1.0" encoding="utf-8"?>
<sst xmlns="http://schemas.openxmlformats.org/spreadsheetml/2006/main" count="100" uniqueCount="69">
  <si>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</si>
  <si>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</si>
  <si>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</si>
  <si>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</si>
  <si>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</si>
  <si>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</si>
  <si>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</si>
  <si>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</si>
  <si>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</si>
  <si>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</si>
  <si>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</si>
  <si>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</si>
  <si>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</si>
  <si>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</si>
  <si>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</si>
  <si>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от  _________________ №______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</si>
  <si>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</si>
  <si>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</si>
  <si>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</si>
  <si>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</si>
  <si>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</si>
  <si>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</si>
  <si>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01.01.2020</t>
  </si>
  <si>
    <t xml:space="preserve">на </t>
  </si>
  <si>
    <t>за 1 квартал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</si>
  <si>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</si>
  <si>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</si>
  <si>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</si>
  <si>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</si>
  <si>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утверждено (за счет средств федерального бюджета)</t>
  </si>
  <si>
    <t>исполнено (за счет средств федерального бюджета)</t>
  </si>
  <si>
    <t>% исполнения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</si>
  <si>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</si>
  <si>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</si>
  <si>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</si>
  <si>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</si>
  <si>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</si>
  <si>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виртуальных концертных залов</t>
  </si>
  <si>
    <t>54530</t>
  </si>
  <si>
    <t>Министерство культуры Камчатского края</t>
  </si>
  <si>
    <t>4</t>
  </si>
  <si>
    <t>Создание модельных муниципальных библиотек</t>
  </si>
  <si>
    <t>54540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</si>
  <si>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</si>
  <si>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</si>
  <si>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</si>
  <si>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6</t>
  </si>
  <si>
    <t>Министерство спорта Камчатского края</t>
  </si>
  <si>
    <t>7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</si>
  <si>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</si>
  <si>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58790</t>
  </si>
  <si>
    <t>Агентство записи актов гражданского состояния и архивного дела Камчатского края</t>
  </si>
  <si>
    <t>8</t>
  </si>
  <si>
    <t>Государственная поддержка отрасли культуры</t>
  </si>
  <si>
    <t>R5190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</si>
  <si>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</si>
  <si>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</si>
  <si>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</si>
  <si>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</si>
  <si>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</si>
  <si>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</si>
  <si>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</si>
  <si>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</si>
  <si>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</si>
  <si>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</si>
  <si>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</si>
  <si>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>ОТЧЕТ</t>
  </si>
  <si>
    <t>Приложение 13</t>
  </si>
  <si>
    <t>о предоставлении иных межбюджетных трансфертов бюджетам муниципальных районов (городских округов) из краевого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</si>
</sst>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5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right"/>
    </xf>
    <xf numFmtId="0" fontId="8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49" fontId="1" fillId="2" borderId="0" xfId="0" applyNumberFormat="1" applyFont="1" applyFill="1"/>
    <xf numFmtId="49" fontId="18" fillId="2" borderId="0" xfId="0" applyNumberFormat="1" applyFont="1" applyFill="1"/>
    <xf numFmtId="0" fontId="1" fillId="2" borderId="0" xfId="0" applyFont="1" applyFill="1"/>
    <xf numFmtId="0" fontId="18" fillId="2" borderId="0" xfId="0" applyFont="1" applyFill="1"/>
    <xf numFmtId="0" fontId="1" fillId="2" borderId="0" xfId="0" applyNumberFormat="1" applyFont="1" applyFill="1"/>
    <xf numFmtId="165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left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164" fontId="10" fillId="0" borderId="8" xfId="0" applyNumberFormat="1" applyFont="1" applyBorder="1"/>
    <xf numFmtId="164" fontId="11" fillId="0" borderId="8" xfId="0" applyNumberFormat="1" applyFont="1" applyBorder="1"/>
    <xf numFmtId="166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/>
    <xf numFmtId="166" fontId="11" fillId="0" borderId="8" xfId="0" applyNumberFormat="1" applyFont="1" applyBorder="1"/>
    <xf numFmtId="166" fontId="11" fillId="0" borderId="8" xfId="0" applyNumberFormat="1" applyFont="1" applyBorder="1" applyAlignment="1">
      <alignment horizontal="right" vertical="center"/>
    </xf>
    <xf numFmtId="166" fontId="16" fillId="0" borderId="8" xfId="0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right" vertical="center"/>
    </xf>
    <xf numFmtId="164" fontId="15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left" vertical="center" wrapText="1"/>
    </xf>
    <xf numFmtId="166" fontId="11" fillId="0" borderId="8" xfId="0" applyNumberFormat="1" applyFont="1" applyBorder="1" applyAlignment="1">
      <alignment horizontal="left" vertical="center" wrapText="1"/>
    </xf>
    <xf numFmtId="0" fontId="8" fillId="2" borderId="0" xfId="0" applyFont="1" applyFill="1"/>
    <xf numFmtId="164" fontId="0" fillId="0" borderId="0" xfId="0" applyNumberForma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view="pageBreakPreview" zoomScale="71" zoomScaleNormal="100" zoomScaleSheetLayoutView="71" workbookViewId="0">
      <selection activeCell="A7" sqref="A7:S7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</cols>
  <sheetData>
    <row r="1" spans="1:19" ht="18.75" x14ac:dyDescent="0.3">
      <c r="A1" s="23">
        <f>YEAR(Date)</f>
        <v>2020</v>
      </c>
      <c r="B1" s="21" t="s">
        <v>22</v>
      </c>
      <c r="C1" s="2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49"/>
      <c r="R1" s="49"/>
      <c r="S1" s="12" t="s">
        <v>67</v>
      </c>
    </row>
    <row r="2" spans="1:19" ht="17.25" customHeight="1" x14ac:dyDescent="0.3">
      <c r="A2" s="19"/>
      <c r="B2" s="21" t="s">
        <v>22</v>
      </c>
      <c r="C2" s="2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49"/>
      <c r="R2" s="49"/>
      <c r="S2" s="12" t="s">
        <v>14</v>
      </c>
    </row>
    <row r="3" spans="1:19" ht="17.25" customHeight="1" x14ac:dyDescent="0.3">
      <c r="A3" s="20" t="s">
        <v>23</v>
      </c>
      <c r="B3" s="22">
        <f>IF(Date1=0,"",YEAR(Date1))</f>
        <v>2020</v>
      </c>
      <c r="C3" s="22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49"/>
      <c r="R3" s="49"/>
      <c r="S3" s="12" t="str">
        <f>CONCATENATE("""Об исполнении краевого бюджета за ",Year," год""")</f>
        <v>"Об исполнении краевого бюджета за 2020 год"</v>
      </c>
    </row>
    <row r="4" spans="1:19" ht="13.5" customHeight="1" x14ac:dyDescent="0.3">
      <c r="A4" s="19" t="s">
        <v>24</v>
      </c>
      <c r="B4" s="21"/>
      <c r="C4" s="2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49"/>
      <c r="R4" s="49"/>
      <c r="S4" s="12" t="s">
        <v>15</v>
      </c>
    </row>
    <row r="5" spans="1:19" ht="18.75" x14ac:dyDescent="0.3">
      <c r="A5" s="21"/>
      <c r="B5" s="21"/>
      <c r="C5" s="2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0.25" x14ac:dyDescent="0.3">
      <c r="A6" s="51" t="s">
        <v>66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4"/>
    </row>
    <row r="7" spans="1:19" ht="24.75" customHeight="1" x14ac:dyDescent="0.3">
      <c r="A7" s="52" t="s">
        <v>68</v>
      </c>
      <c r="B7" s="52"/>
      <c r="C7" s="52"/>
      <c r="D7" s="52"/>
      <c r="E7" s="52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4"/>
    </row>
    <row r="8" spans="1:19" ht="18.75" x14ac:dyDescent="0.25">
      <c r="A8" s="5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3" t="s">
        <v>16</v>
      </c>
    </row>
    <row r="9" spans="1:19" ht="60" x14ac:dyDescent="0.25">
      <c r="A9" s="16" t="s">
        <v>20</v>
      </c>
      <c r="B9" s="7" t="s">
        <v>17</v>
      </c>
      <c r="C9" s="8" t="s">
        <v>21</v>
      </c>
      <c r="D9" s="8" t="s">
        <v>18</v>
      </c>
      <c r="E9" s="9" t="s">
        <v>0</v>
      </c>
      <c r="F9" s="9" t="s">
        <v>1</v>
      </c>
      <c r="G9" s="9" t="s">
        <v>2</v>
      </c>
      <c r="H9" s="9" t="s">
        <v>3</v>
      </c>
      <c r="I9" s="9" t="s">
        <v>4</v>
      </c>
      <c r="J9" s="9" t="s">
        <v>5</v>
      </c>
      <c r="K9" s="9" t="s">
        <v>6</v>
      </c>
      <c r="L9" s="9" t="s">
        <v>7</v>
      </c>
      <c r="M9" s="9" t="s">
        <v>8</v>
      </c>
      <c r="N9" s="10" t="s">
        <v>13</v>
      </c>
      <c r="O9" s="10" t="s">
        <v>9</v>
      </c>
      <c r="P9" s="10" t="s">
        <v>10</v>
      </c>
      <c r="Q9" s="10" t="s">
        <v>11</v>
      </c>
      <c r="R9" s="10" t="s">
        <v>12</v>
      </c>
      <c r="S9" s="14" t="s">
        <v>19</v>
      </c>
    </row>
    <row r="10" spans="1:19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</row>
    <row r="11" spans="1:19" ht="78.75" x14ac:dyDescent="0.25">
      <c r="A11" s="24" t="s">
        <v>25</v>
      </c>
      <c r="B11" s="25" t="s">
        <v>26</v>
      </c>
      <c r="C11" s="26" t="s">
        <v>27</v>
      </c>
      <c r="D11" s="26" t="s">
        <v>28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1:19" ht="31.5" x14ac:dyDescent="0.25">
      <c r="A12" s="40"/>
      <c r="B12" s="41" t="s">
        <v>29</v>
      </c>
      <c r="C12" s="42"/>
      <c r="D12" s="43"/>
      <c r="E12" s="29">
        <v>51241.663999999997</v>
      </c>
      <c r="F12" s="29">
        <v>22686.047999999999</v>
      </c>
      <c r="G12" s="29">
        <v>4812.192</v>
      </c>
      <c r="H12" s="29">
        <v>4062.2559999999999</v>
      </c>
      <c r="I12" s="29">
        <v>1537.4079999999999</v>
      </c>
      <c r="J12" s="29">
        <v>2404.848</v>
      </c>
      <c r="K12" s="29">
        <v>1904.88</v>
      </c>
      <c r="L12" s="29">
        <v>859.32</v>
      </c>
      <c r="M12" s="29">
        <v>7062.0479999999998</v>
      </c>
      <c r="N12" s="29">
        <v>1624.896</v>
      </c>
      <c r="O12" s="29">
        <v>4909.28</v>
      </c>
      <c r="P12" s="29">
        <v>3791.424</v>
      </c>
      <c r="Q12" s="29">
        <v>3956.0160000000001</v>
      </c>
      <c r="R12" s="29">
        <v>3792.64</v>
      </c>
      <c r="S12" s="30">
        <v>114644.92</v>
      </c>
    </row>
    <row r="13" spans="1:19" ht="31.5" x14ac:dyDescent="0.25">
      <c r="A13" s="40"/>
      <c r="B13" s="41" t="s">
        <v>30</v>
      </c>
      <c r="C13" s="42"/>
      <c r="D13" s="43"/>
      <c r="E13" s="29">
        <v>47206.476790000001</v>
      </c>
      <c r="F13" s="29">
        <v>21105.461520000001</v>
      </c>
      <c r="G13" s="29">
        <v>4490.7359999999999</v>
      </c>
      <c r="H13" s="29">
        <v>3898.1497899999999</v>
      </c>
      <c r="I13" s="29">
        <v>1417.5253299999999</v>
      </c>
      <c r="J13" s="29">
        <v>2354.9933599999999</v>
      </c>
      <c r="K13" s="29">
        <v>1668.3206700000001</v>
      </c>
      <c r="L13" s="29">
        <v>745.21139000000005</v>
      </c>
      <c r="M13" s="29">
        <v>6481.5221099999999</v>
      </c>
      <c r="N13" s="29">
        <v>1371.09493</v>
      </c>
      <c r="O13" s="29">
        <v>4802.62752</v>
      </c>
      <c r="P13" s="29">
        <v>3154.7764000000002</v>
      </c>
      <c r="Q13" s="29">
        <v>3770.07773</v>
      </c>
      <c r="R13" s="29">
        <v>3422.38211</v>
      </c>
      <c r="S13" s="30">
        <v>105889.35565</v>
      </c>
    </row>
    <row r="14" spans="1:19" ht="15.75" x14ac:dyDescent="0.25">
      <c r="A14" s="31"/>
      <c r="B14" s="32" t="s">
        <v>31</v>
      </c>
      <c r="C14" s="33"/>
      <c r="D14" s="34"/>
      <c r="E14" s="35">
        <v>92.125183112710701</v>
      </c>
      <c r="F14" s="35">
        <v>93.032781734394604</v>
      </c>
      <c r="G14" s="35">
        <v>93.319967283100894</v>
      </c>
      <c r="H14" s="35">
        <v>95.960219887668302</v>
      </c>
      <c r="I14" s="35">
        <v>92.202286575847097</v>
      </c>
      <c r="J14" s="35">
        <v>97.926910973167494</v>
      </c>
      <c r="K14" s="35">
        <v>87.581405127881993</v>
      </c>
      <c r="L14" s="35">
        <v>86.721057347670197</v>
      </c>
      <c r="M14" s="35">
        <v>91.779638286230806</v>
      </c>
      <c r="N14" s="35">
        <v>84.380472965654405</v>
      </c>
      <c r="O14" s="35">
        <v>97.827533161685594</v>
      </c>
      <c r="P14" s="35">
        <v>83.208219391975106</v>
      </c>
      <c r="Q14" s="35">
        <v>95.299860516236507</v>
      </c>
      <c r="R14" s="35">
        <v>90.237462822730294</v>
      </c>
      <c r="S14" s="36">
        <v>92.362885027962804</v>
      </c>
    </row>
    <row r="15" spans="1:19" ht="63" x14ac:dyDescent="0.25">
      <c r="A15" s="24" t="s">
        <v>32</v>
      </c>
      <c r="B15" s="25" t="s">
        <v>33</v>
      </c>
      <c r="C15" s="26" t="s">
        <v>34</v>
      </c>
      <c r="D15" s="26" t="s">
        <v>35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</row>
    <row r="16" spans="1:19" ht="31.5" x14ac:dyDescent="0.25">
      <c r="A16" s="40"/>
      <c r="B16" s="41" t="s">
        <v>29</v>
      </c>
      <c r="C16" s="42"/>
      <c r="D16" s="43"/>
      <c r="E16" s="29">
        <v>333000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30">
        <v>333000</v>
      </c>
    </row>
    <row r="17" spans="1:19" ht="31.5" x14ac:dyDescent="0.25">
      <c r="A17" s="40"/>
      <c r="B17" s="41" t="s">
        <v>30</v>
      </c>
      <c r="C17" s="42"/>
      <c r="D17" s="43"/>
      <c r="E17" s="29">
        <v>333000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0">
        <v>333000</v>
      </c>
    </row>
    <row r="18" spans="1:19" ht="15.75" x14ac:dyDescent="0.25">
      <c r="A18" s="31"/>
      <c r="B18" s="32" t="s">
        <v>31</v>
      </c>
      <c r="C18" s="33"/>
      <c r="D18" s="34"/>
      <c r="E18" s="35">
        <v>100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6">
        <v>100</v>
      </c>
    </row>
    <row r="19" spans="1:19" ht="31.5" x14ac:dyDescent="0.25">
      <c r="A19" s="24" t="s">
        <v>36</v>
      </c>
      <c r="B19" s="25" t="s">
        <v>37</v>
      </c>
      <c r="C19" s="26" t="s">
        <v>38</v>
      </c>
      <c r="D19" s="26" t="s">
        <v>39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</row>
    <row r="20" spans="1:19" ht="31.5" x14ac:dyDescent="0.25">
      <c r="A20" s="40"/>
      <c r="B20" s="41" t="s">
        <v>29</v>
      </c>
      <c r="C20" s="42"/>
      <c r="D20" s="43"/>
      <c r="E20" s="29"/>
      <c r="F20" s="29">
        <v>2500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0">
        <v>2500</v>
      </c>
    </row>
    <row r="21" spans="1:19" ht="31.5" x14ac:dyDescent="0.25">
      <c r="A21" s="40"/>
      <c r="B21" s="41" t="s">
        <v>30</v>
      </c>
      <c r="C21" s="42"/>
      <c r="D21" s="43"/>
      <c r="E21" s="29"/>
      <c r="F21" s="29">
        <v>2500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>
        <v>2500</v>
      </c>
    </row>
    <row r="22" spans="1:19" ht="15.75" x14ac:dyDescent="0.25">
      <c r="A22" s="31"/>
      <c r="B22" s="32" t="s">
        <v>31</v>
      </c>
      <c r="C22" s="33"/>
      <c r="D22" s="34"/>
      <c r="E22" s="35"/>
      <c r="F22" s="35">
        <v>100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>
        <v>100</v>
      </c>
    </row>
    <row r="23" spans="1:19" ht="31.5" x14ac:dyDescent="0.25">
      <c r="A23" s="24" t="s">
        <v>40</v>
      </c>
      <c r="B23" s="25" t="s">
        <v>41</v>
      </c>
      <c r="C23" s="26" t="s">
        <v>42</v>
      </c>
      <c r="D23" s="26" t="s">
        <v>39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</row>
    <row r="24" spans="1:19" ht="31.5" x14ac:dyDescent="0.25">
      <c r="A24" s="40"/>
      <c r="B24" s="41" t="s">
        <v>29</v>
      </c>
      <c r="C24" s="42"/>
      <c r="D24" s="43"/>
      <c r="E24" s="29">
        <v>5000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30">
        <v>5000</v>
      </c>
    </row>
    <row r="25" spans="1:19" ht="31.5" x14ac:dyDescent="0.25">
      <c r="A25" s="40"/>
      <c r="B25" s="41" t="s">
        <v>30</v>
      </c>
      <c r="C25" s="42"/>
      <c r="D25" s="43"/>
      <c r="E25" s="29">
        <v>5000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0">
        <v>5000</v>
      </c>
    </row>
    <row r="26" spans="1:19" ht="15.75" x14ac:dyDescent="0.25">
      <c r="A26" s="31"/>
      <c r="B26" s="32" t="s">
        <v>31</v>
      </c>
      <c r="C26" s="33"/>
      <c r="D26" s="34"/>
      <c r="E26" s="35">
        <v>100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>
        <v>100</v>
      </c>
    </row>
    <row r="27" spans="1:19" ht="94.5" x14ac:dyDescent="0.25">
      <c r="A27" s="24" t="s">
        <v>43</v>
      </c>
      <c r="B27" s="25" t="s">
        <v>44</v>
      </c>
      <c r="C27" s="26" t="s">
        <v>45</v>
      </c>
      <c r="D27" s="26" t="s">
        <v>35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1:19" ht="31.5" x14ac:dyDescent="0.25">
      <c r="A28" s="40"/>
      <c r="B28" s="41" t="s">
        <v>29</v>
      </c>
      <c r="C28" s="42"/>
      <c r="D28" s="43"/>
      <c r="E28" s="29">
        <v>333248.49</v>
      </c>
      <c r="F28" s="29"/>
      <c r="G28" s="29"/>
      <c r="H28" s="29"/>
      <c r="I28" s="29"/>
      <c r="J28" s="29"/>
      <c r="K28" s="29"/>
      <c r="L28" s="29"/>
      <c r="M28" s="29">
        <v>40800</v>
      </c>
      <c r="N28" s="29"/>
      <c r="O28" s="29"/>
      <c r="P28" s="29"/>
      <c r="Q28" s="29"/>
      <c r="R28" s="29"/>
      <c r="S28" s="30">
        <v>374048.49</v>
      </c>
    </row>
    <row r="29" spans="1:19" ht="31.5" x14ac:dyDescent="0.25">
      <c r="A29" s="40"/>
      <c r="B29" s="41" t="s">
        <v>30</v>
      </c>
      <c r="C29" s="42"/>
      <c r="D29" s="43"/>
      <c r="E29" s="29">
        <v>326565.78357999999</v>
      </c>
      <c r="F29" s="29"/>
      <c r="G29" s="29"/>
      <c r="H29" s="29"/>
      <c r="I29" s="29"/>
      <c r="J29" s="29"/>
      <c r="K29" s="29"/>
      <c r="L29" s="29"/>
      <c r="M29" s="29">
        <v>40800</v>
      </c>
      <c r="N29" s="29"/>
      <c r="O29" s="29"/>
      <c r="P29" s="29"/>
      <c r="Q29" s="29"/>
      <c r="R29" s="29"/>
      <c r="S29" s="30">
        <v>367365.78357999999</v>
      </c>
    </row>
    <row r="30" spans="1:19" ht="15.75" x14ac:dyDescent="0.25">
      <c r="A30" s="31"/>
      <c r="B30" s="32" t="s">
        <v>31</v>
      </c>
      <c r="C30" s="33"/>
      <c r="D30" s="34"/>
      <c r="E30" s="35">
        <v>97.9946776593046</v>
      </c>
      <c r="F30" s="35"/>
      <c r="G30" s="35"/>
      <c r="H30" s="35"/>
      <c r="I30" s="35"/>
      <c r="J30" s="35"/>
      <c r="K30" s="35"/>
      <c r="L30" s="35"/>
      <c r="M30" s="35">
        <v>100</v>
      </c>
      <c r="N30" s="35"/>
      <c r="O30" s="35"/>
      <c r="P30" s="35"/>
      <c r="Q30" s="35"/>
      <c r="R30" s="35"/>
      <c r="S30" s="36">
        <v>98.213411737071795</v>
      </c>
    </row>
    <row r="31" spans="1:19" ht="94.5" x14ac:dyDescent="0.25">
      <c r="A31" s="24" t="s">
        <v>46</v>
      </c>
      <c r="B31" s="25" t="s">
        <v>44</v>
      </c>
      <c r="C31" s="26" t="s">
        <v>45</v>
      </c>
      <c r="D31" s="26" t="s">
        <v>47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</row>
    <row r="32" spans="1:19" ht="31.5" x14ac:dyDescent="0.25">
      <c r="A32" s="40"/>
      <c r="B32" s="41" t="s">
        <v>29</v>
      </c>
      <c r="C32" s="42"/>
      <c r="D32" s="43"/>
      <c r="E32" s="29">
        <v>10000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30">
        <v>10000</v>
      </c>
    </row>
    <row r="33" spans="1:19" ht="31.5" x14ac:dyDescent="0.25">
      <c r="A33" s="40"/>
      <c r="B33" s="41" t="s">
        <v>30</v>
      </c>
      <c r="C33" s="42"/>
      <c r="D33" s="43"/>
      <c r="E33" s="29">
        <v>8325.1841999999997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>
        <v>8325.1841999999997</v>
      </c>
    </row>
    <row r="34" spans="1:19" ht="15.75" x14ac:dyDescent="0.25">
      <c r="A34" s="31"/>
      <c r="B34" s="32" t="s">
        <v>31</v>
      </c>
      <c r="C34" s="33"/>
      <c r="D34" s="34"/>
      <c r="E34" s="35">
        <v>83.251841999999996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6">
        <v>83.251841999999996</v>
      </c>
    </row>
    <row r="35" spans="1:19" ht="236.25" x14ac:dyDescent="0.25">
      <c r="A35" s="24" t="s">
        <v>48</v>
      </c>
      <c r="B35" s="25" t="s">
        <v>49</v>
      </c>
      <c r="C35" s="26" t="s">
        <v>50</v>
      </c>
      <c r="D35" s="26" t="s">
        <v>51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8"/>
    </row>
    <row r="36" spans="1:19" ht="31.5" x14ac:dyDescent="0.25">
      <c r="A36" s="40"/>
      <c r="B36" s="41" t="s">
        <v>29</v>
      </c>
      <c r="C36" s="42"/>
      <c r="D36" s="43"/>
      <c r="E36" s="29"/>
      <c r="F36" s="29"/>
      <c r="G36" s="29">
        <v>103.44</v>
      </c>
      <c r="H36" s="29">
        <v>103.44</v>
      </c>
      <c r="I36" s="29">
        <v>82.751999999999995</v>
      </c>
      <c r="J36" s="29">
        <v>165.50399999999999</v>
      </c>
      <c r="K36" s="29">
        <v>82.751999999999995</v>
      </c>
      <c r="L36" s="29">
        <v>41.375999999999998</v>
      </c>
      <c r="M36" s="29">
        <v>165.50399999999999</v>
      </c>
      <c r="N36" s="29"/>
      <c r="O36" s="29">
        <v>82.751999999999995</v>
      </c>
      <c r="P36" s="29">
        <v>82.751999999999995</v>
      </c>
      <c r="Q36" s="29">
        <v>82.751999999999995</v>
      </c>
      <c r="R36" s="29"/>
      <c r="S36" s="30">
        <v>993.024</v>
      </c>
    </row>
    <row r="37" spans="1:19" ht="31.5" x14ac:dyDescent="0.25">
      <c r="A37" s="40"/>
      <c r="B37" s="41" t="s">
        <v>30</v>
      </c>
      <c r="C37" s="42"/>
      <c r="D37" s="43"/>
      <c r="E37" s="29"/>
      <c r="F37" s="29"/>
      <c r="G37" s="29">
        <v>103.44</v>
      </c>
      <c r="H37" s="29">
        <v>103.44</v>
      </c>
      <c r="I37" s="29">
        <v>82.751999999999995</v>
      </c>
      <c r="J37" s="29">
        <v>165.50399999999999</v>
      </c>
      <c r="K37" s="29">
        <v>82.751999999999995</v>
      </c>
      <c r="L37" s="29">
        <v>41.375999999999998</v>
      </c>
      <c r="M37" s="29">
        <v>165.50399999999999</v>
      </c>
      <c r="N37" s="29"/>
      <c r="O37" s="29">
        <v>82.751999999999995</v>
      </c>
      <c r="P37" s="29">
        <v>82.751999999999995</v>
      </c>
      <c r="Q37" s="29"/>
      <c r="R37" s="29"/>
      <c r="S37" s="30">
        <v>910.27200000000005</v>
      </c>
    </row>
    <row r="38" spans="1:19" ht="15.75" x14ac:dyDescent="0.25">
      <c r="A38" s="31"/>
      <c r="B38" s="32" t="s">
        <v>31</v>
      </c>
      <c r="C38" s="33"/>
      <c r="D38" s="34"/>
      <c r="E38" s="35"/>
      <c r="F38" s="35"/>
      <c r="G38" s="35">
        <v>100</v>
      </c>
      <c r="H38" s="35">
        <v>100</v>
      </c>
      <c r="I38" s="35">
        <v>100</v>
      </c>
      <c r="J38" s="35">
        <v>100</v>
      </c>
      <c r="K38" s="35">
        <v>100</v>
      </c>
      <c r="L38" s="35">
        <v>100</v>
      </c>
      <c r="M38" s="35">
        <v>100</v>
      </c>
      <c r="N38" s="35"/>
      <c r="O38" s="35">
        <v>100</v>
      </c>
      <c r="P38" s="35">
        <v>100</v>
      </c>
      <c r="Q38" s="35"/>
      <c r="R38" s="35"/>
      <c r="S38" s="36">
        <v>91.6666666666666</v>
      </c>
    </row>
    <row r="39" spans="1:19" ht="31.5" x14ac:dyDescent="0.25">
      <c r="A39" s="24" t="s">
        <v>52</v>
      </c>
      <c r="B39" s="25" t="s">
        <v>53</v>
      </c>
      <c r="C39" s="26" t="s">
        <v>54</v>
      </c>
      <c r="D39" s="26" t="s">
        <v>39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8"/>
    </row>
    <row r="40" spans="1:19" ht="15.75" x14ac:dyDescent="0.25">
      <c r="A40" s="40"/>
      <c r="B40" s="41" t="s">
        <v>55</v>
      </c>
      <c r="C40" s="42"/>
      <c r="D40" s="43"/>
      <c r="E40" s="29"/>
      <c r="F40" s="29"/>
      <c r="G40" s="29"/>
      <c r="H40" s="29"/>
      <c r="I40" s="29"/>
      <c r="J40" s="29"/>
      <c r="K40" s="29">
        <v>62.5</v>
      </c>
      <c r="L40" s="29"/>
      <c r="M40" s="29"/>
      <c r="N40" s="29"/>
      <c r="O40" s="29"/>
      <c r="P40" s="29">
        <v>200</v>
      </c>
      <c r="Q40" s="29">
        <v>60</v>
      </c>
      <c r="R40" s="29">
        <v>69.8</v>
      </c>
      <c r="S40" s="30">
        <v>392.3</v>
      </c>
    </row>
    <row r="41" spans="1:19" ht="15.75" x14ac:dyDescent="0.25">
      <c r="A41" s="40"/>
      <c r="B41" s="41" t="s">
        <v>56</v>
      </c>
      <c r="C41" s="42"/>
      <c r="D41" s="43"/>
      <c r="E41" s="29"/>
      <c r="F41" s="29"/>
      <c r="G41" s="29"/>
      <c r="H41" s="29"/>
      <c r="I41" s="29"/>
      <c r="J41" s="29"/>
      <c r="K41" s="29">
        <v>62.5</v>
      </c>
      <c r="L41" s="29"/>
      <c r="M41" s="29"/>
      <c r="N41" s="29"/>
      <c r="O41" s="29"/>
      <c r="P41" s="29">
        <v>200</v>
      </c>
      <c r="Q41" s="29">
        <v>60</v>
      </c>
      <c r="R41" s="29">
        <v>69.8</v>
      </c>
      <c r="S41" s="30">
        <v>392.3</v>
      </c>
    </row>
    <row r="42" spans="1:19" ht="15.75" x14ac:dyDescent="0.25">
      <c r="A42" s="31"/>
      <c r="B42" s="32" t="s">
        <v>31</v>
      </c>
      <c r="C42" s="33"/>
      <c r="D42" s="34"/>
      <c r="E42" s="35"/>
      <c r="F42" s="35"/>
      <c r="G42" s="35"/>
      <c r="H42" s="35"/>
      <c r="I42" s="35"/>
      <c r="J42" s="35"/>
      <c r="K42" s="35">
        <v>100</v>
      </c>
      <c r="L42" s="35"/>
      <c r="M42" s="35"/>
      <c r="N42" s="35"/>
      <c r="O42" s="35"/>
      <c r="P42" s="35">
        <v>100</v>
      </c>
      <c r="Q42" s="35">
        <v>100</v>
      </c>
      <c r="R42" s="35">
        <v>100</v>
      </c>
      <c r="S42" s="36">
        <v>100</v>
      </c>
    </row>
    <row r="43" spans="1:19" ht="31.5" x14ac:dyDescent="0.25">
      <c r="A43" s="40"/>
      <c r="B43" s="41" t="s">
        <v>57</v>
      </c>
      <c r="C43" s="42"/>
      <c r="D43" s="43"/>
      <c r="E43" s="29"/>
      <c r="F43" s="29"/>
      <c r="G43" s="29"/>
      <c r="H43" s="29"/>
      <c r="I43" s="29"/>
      <c r="J43" s="29"/>
      <c r="K43" s="29">
        <v>12.5</v>
      </c>
      <c r="L43" s="29"/>
      <c r="M43" s="29"/>
      <c r="N43" s="29"/>
      <c r="O43" s="29"/>
      <c r="P43" s="29">
        <v>62.5</v>
      </c>
      <c r="Q43" s="29">
        <v>30</v>
      </c>
      <c r="R43" s="29">
        <v>34.9</v>
      </c>
      <c r="S43" s="30">
        <v>139.9</v>
      </c>
    </row>
    <row r="44" spans="1:19" ht="31.5" x14ac:dyDescent="0.25">
      <c r="A44" s="40"/>
      <c r="B44" s="41" t="s">
        <v>58</v>
      </c>
      <c r="C44" s="42"/>
      <c r="D44" s="43"/>
      <c r="E44" s="29"/>
      <c r="F44" s="29"/>
      <c r="G44" s="29"/>
      <c r="H44" s="29"/>
      <c r="I44" s="29"/>
      <c r="J44" s="29"/>
      <c r="K44" s="29">
        <v>12.5</v>
      </c>
      <c r="L44" s="29"/>
      <c r="M44" s="29"/>
      <c r="N44" s="29"/>
      <c r="O44" s="29"/>
      <c r="P44" s="29">
        <v>62.5</v>
      </c>
      <c r="Q44" s="29">
        <v>30</v>
      </c>
      <c r="R44" s="29">
        <v>34.9</v>
      </c>
      <c r="S44" s="30">
        <v>139.9</v>
      </c>
    </row>
    <row r="45" spans="1:19" ht="15.75" x14ac:dyDescent="0.25">
      <c r="A45" s="31"/>
      <c r="B45" s="32" t="s">
        <v>31</v>
      </c>
      <c r="C45" s="33"/>
      <c r="D45" s="34"/>
      <c r="E45" s="35"/>
      <c r="F45" s="35"/>
      <c r="G45" s="35"/>
      <c r="H45" s="35"/>
      <c r="I45" s="35"/>
      <c r="J45" s="35"/>
      <c r="K45" s="35">
        <v>100</v>
      </c>
      <c r="L45" s="35"/>
      <c r="M45" s="35"/>
      <c r="N45" s="35"/>
      <c r="O45" s="35"/>
      <c r="P45" s="35">
        <v>100</v>
      </c>
      <c r="Q45" s="35">
        <v>100</v>
      </c>
      <c r="R45" s="35">
        <v>100</v>
      </c>
      <c r="S45" s="36">
        <v>100</v>
      </c>
    </row>
    <row r="46" spans="1:19" ht="31.5" x14ac:dyDescent="0.25">
      <c r="A46" s="40"/>
      <c r="B46" s="41" t="s">
        <v>29</v>
      </c>
      <c r="C46" s="42"/>
      <c r="D46" s="43"/>
      <c r="E46" s="29"/>
      <c r="F46" s="29"/>
      <c r="G46" s="29"/>
      <c r="H46" s="29"/>
      <c r="I46" s="29"/>
      <c r="J46" s="29"/>
      <c r="K46" s="29">
        <v>50</v>
      </c>
      <c r="L46" s="29"/>
      <c r="M46" s="29"/>
      <c r="N46" s="29"/>
      <c r="O46" s="29"/>
      <c r="P46" s="29">
        <v>137.5</v>
      </c>
      <c r="Q46" s="29">
        <v>30</v>
      </c>
      <c r="R46" s="29">
        <v>34.9</v>
      </c>
      <c r="S46" s="30">
        <v>252.4</v>
      </c>
    </row>
    <row r="47" spans="1:19" ht="31.5" x14ac:dyDescent="0.25">
      <c r="A47" s="40"/>
      <c r="B47" s="41" t="s">
        <v>30</v>
      </c>
      <c r="C47" s="42"/>
      <c r="D47" s="43"/>
      <c r="E47" s="29"/>
      <c r="F47" s="29"/>
      <c r="G47" s="29"/>
      <c r="H47" s="29"/>
      <c r="I47" s="29"/>
      <c r="J47" s="29"/>
      <c r="K47" s="29">
        <v>50</v>
      </c>
      <c r="L47" s="29"/>
      <c r="M47" s="29"/>
      <c r="N47" s="29"/>
      <c r="O47" s="29"/>
      <c r="P47" s="29">
        <v>137.5</v>
      </c>
      <c r="Q47" s="29">
        <v>30</v>
      </c>
      <c r="R47" s="29">
        <v>34.9</v>
      </c>
      <c r="S47" s="30">
        <v>252.4</v>
      </c>
    </row>
    <row r="48" spans="1:19" ht="15.75" x14ac:dyDescent="0.25">
      <c r="A48" s="31"/>
      <c r="B48" s="32" t="s">
        <v>31</v>
      </c>
      <c r="C48" s="33"/>
      <c r="D48" s="34"/>
      <c r="E48" s="35"/>
      <c r="F48" s="35"/>
      <c r="G48" s="35"/>
      <c r="H48" s="35"/>
      <c r="I48" s="35"/>
      <c r="J48" s="35"/>
      <c r="K48" s="35">
        <v>100</v>
      </c>
      <c r="L48" s="35"/>
      <c r="M48" s="35"/>
      <c r="N48" s="35"/>
      <c r="O48" s="35"/>
      <c r="P48" s="35">
        <v>100</v>
      </c>
      <c r="Q48" s="35">
        <v>100</v>
      </c>
      <c r="R48" s="35">
        <v>100</v>
      </c>
      <c r="S48" s="36">
        <v>100</v>
      </c>
    </row>
    <row r="49" spans="1:19" ht="15.75" x14ac:dyDescent="0.25">
      <c r="A49" s="44"/>
      <c r="B49" s="47" t="s">
        <v>59</v>
      </c>
      <c r="C49" s="45"/>
      <c r="D49" s="46"/>
      <c r="E49" s="30">
        <v>732490.15399999998</v>
      </c>
      <c r="F49" s="30">
        <v>25186.047999999999</v>
      </c>
      <c r="G49" s="30">
        <v>4915.6319999999996</v>
      </c>
      <c r="H49" s="30">
        <v>4165.6959999999999</v>
      </c>
      <c r="I49" s="30">
        <v>1620.16</v>
      </c>
      <c r="J49" s="30">
        <v>2570.3519999999999</v>
      </c>
      <c r="K49" s="30">
        <v>2050.1320000000001</v>
      </c>
      <c r="L49" s="30">
        <v>900.69600000000003</v>
      </c>
      <c r="M49" s="30">
        <v>48027.552000000003</v>
      </c>
      <c r="N49" s="30">
        <v>1624.896</v>
      </c>
      <c r="O49" s="30">
        <v>4992.0320000000002</v>
      </c>
      <c r="P49" s="30">
        <v>4074.1759999999999</v>
      </c>
      <c r="Q49" s="30">
        <v>4098.768</v>
      </c>
      <c r="R49" s="30">
        <v>3862.44</v>
      </c>
      <c r="S49" s="30">
        <v>840578.73400000005</v>
      </c>
    </row>
    <row r="50" spans="1:19" ht="15.75" x14ac:dyDescent="0.25">
      <c r="A50" s="44"/>
      <c r="B50" s="47" t="s">
        <v>60</v>
      </c>
      <c r="C50" s="45"/>
      <c r="D50" s="46"/>
      <c r="E50" s="30">
        <v>720097.44457000005</v>
      </c>
      <c r="F50" s="30">
        <v>23605.461520000001</v>
      </c>
      <c r="G50" s="30">
        <v>4594.1760000000004</v>
      </c>
      <c r="H50" s="30">
        <v>4001.58979</v>
      </c>
      <c r="I50" s="30">
        <v>1500.2773299999999</v>
      </c>
      <c r="J50" s="30">
        <v>2520.4973599999998</v>
      </c>
      <c r="K50" s="30">
        <v>1813.57267</v>
      </c>
      <c r="L50" s="30">
        <v>786.58739000000003</v>
      </c>
      <c r="M50" s="30">
        <v>47447.026109999999</v>
      </c>
      <c r="N50" s="30">
        <v>1371.09493</v>
      </c>
      <c r="O50" s="30">
        <v>4885.3795200000004</v>
      </c>
      <c r="P50" s="30">
        <v>3437.5284000000001</v>
      </c>
      <c r="Q50" s="30">
        <v>3830.07773</v>
      </c>
      <c r="R50" s="30">
        <v>3492.1821100000002</v>
      </c>
      <c r="S50" s="30">
        <v>823382.89543000003</v>
      </c>
    </row>
    <row r="51" spans="1:19" ht="15.75" x14ac:dyDescent="0.25">
      <c r="A51" s="37"/>
      <c r="B51" s="48" t="s">
        <v>61</v>
      </c>
      <c r="C51" s="38"/>
      <c r="D51" s="39"/>
      <c r="E51" s="36">
        <v>98.308139793780697</v>
      </c>
      <c r="F51" s="36">
        <v>93.724356913796001</v>
      </c>
      <c r="G51" s="36">
        <v>93.460535695104895</v>
      </c>
      <c r="H51" s="36">
        <v>96.060533221819298</v>
      </c>
      <c r="I51" s="36">
        <v>92.600565993482107</v>
      </c>
      <c r="J51" s="36">
        <v>98.060396397069297</v>
      </c>
      <c r="K51" s="36">
        <v>88.461263469864306</v>
      </c>
      <c r="L51" s="36">
        <v>87.331062866938396</v>
      </c>
      <c r="M51" s="36">
        <v>98.7912648764609</v>
      </c>
      <c r="N51" s="36">
        <v>84.380472965654405</v>
      </c>
      <c r="O51" s="36">
        <v>97.8635457465016</v>
      </c>
      <c r="P51" s="36">
        <v>84.373586217188404</v>
      </c>
      <c r="Q51" s="36">
        <v>93.444608965425701</v>
      </c>
      <c r="R51" s="36">
        <v>90.413886299851896</v>
      </c>
      <c r="S51" s="36">
        <v>97.954285794482104</v>
      </c>
    </row>
    <row r="52" spans="1:19" ht="31.5" x14ac:dyDescent="0.25">
      <c r="A52" s="44"/>
      <c r="B52" s="47" t="s">
        <v>62</v>
      </c>
      <c r="C52" s="45"/>
      <c r="D52" s="46"/>
      <c r="E52" s="30"/>
      <c r="F52" s="30"/>
      <c r="G52" s="30"/>
      <c r="H52" s="30"/>
      <c r="I52" s="30"/>
      <c r="J52" s="30"/>
      <c r="K52" s="30">
        <v>12.5</v>
      </c>
      <c r="L52" s="30"/>
      <c r="M52" s="30"/>
      <c r="N52" s="30"/>
      <c r="O52" s="30"/>
      <c r="P52" s="30">
        <v>62.5</v>
      </c>
      <c r="Q52" s="30">
        <v>30</v>
      </c>
      <c r="R52" s="30">
        <v>34.9</v>
      </c>
      <c r="S52" s="30">
        <v>139.9</v>
      </c>
    </row>
    <row r="53" spans="1:19" ht="31.5" x14ac:dyDescent="0.25">
      <c r="A53" s="44"/>
      <c r="B53" s="47" t="s">
        <v>63</v>
      </c>
      <c r="C53" s="45"/>
      <c r="D53" s="46"/>
      <c r="E53" s="30"/>
      <c r="F53" s="30"/>
      <c r="G53" s="30"/>
      <c r="H53" s="30"/>
      <c r="I53" s="30"/>
      <c r="J53" s="30"/>
      <c r="K53" s="30">
        <v>12.5</v>
      </c>
      <c r="L53" s="30"/>
      <c r="M53" s="30"/>
      <c r="N53" s="30"/>
      <c r="O53" s="30"/>
      <c r="P53" s="30">
        <v>62.5</v>
      </c>
      <c r="Q53" s="30">
        <v>30</v>
      </c>
      <c r="R53" s="30">
        <v>34.9</v>
      </c>
      <c r="S53" s="30">
        <v>139.9</v>
      </c>
    </row>
    <row r="54" spans="1:19" ht="15.75" x14ac:dyDescent="0.25">
      <c r="A54" s="37"/>
      <c r="B54" s="48" t="s">
        <v>61</v>
      </c>
      <c r="C54" s="38"/>
      <c r="D54" s="39"/>
      <c r="E54" s="36"/>
      <c r="F54" s="36"/>
      <c r="G54" s="36"/>
      <c r="H54" s="36"/>
      <c r="I54" s="36"/>
      <c r="J54" s="36"/>
      <c r="K54" s="36">
        <v>100</v>
      </c>
      <c r="L54" s="36"/>
      <c r="M54" s="36"/>
      <c r="N54" s="36"/>
      <c r="O54" s="36"/>
      <c r="P54" s="36">
        <v>100</v>
      </c>
      <c r="Q54" s="36">
        <v>100</v>
      </c>
      <c r="R54" s="36">
        <v>100</v>
      </c>
      <c r="S54" s="36">
        <v>100</v>
      </c>
    </row>
    <row r="55" spans="1:19" ht="31.5" x14ac:dyDescent="0.25">
      <c r="A55" s="44"/>
      <c r="B55" s="47" t="s">
        <v>64</v>
      </c>
      <c r="C55" s="45"/>
      <c r="D55" s="46"/>
      <c r="E55" s="30">
        <v>732490.15399999998</v>
      </c>
      <c r="F55" s="30">
        <v>25186.047999999999</v>
      </c>
      <c r="G55" s="30">
        <v>4915.6319999999996</v>
      </c>
      <c r="H55" s="30">
        <v>4165.6959999999999</v>
      </c>
      <c r="I55" s="30">
        <v>1620.16</v>
      </c>
      <c r="J55" s="30">
        <v>2570.3519999999999</v>
      </c>
      <c r="K55" s="30">
        <v>2037.6320000000001</v>
      </c>
      <c r="L55" s="30">
        <v>900.69600000000003</v>
      </c>
      <c r="M55" s="30">
        <v>48027.552000000003</v>
      </c>
      <c r="N55" s="30">
        <v>1624.896</v>
      </c>
      <c r="O55" s="30">
        <v>4992.0320000000002</v>
      </c>
      <c r="P55" s="30">
        <v>4011.6759999999999</v>
      </c>
      <c r="Q55" s="30">
        <v>4068.768</v>
      </c>
      <c r="R55" s="30">
        <v>3827.54</v>
      </c>
      <c r="S55" s="30">
        <v>840438.83400000003</v>
      </c>
    </row>
    <row r="56" spans="1:19" ht="31.5" x14ac:dyDescent="0.25">
      <c r="A56" s="44"/>
      <c r="B56" s="47" t="s">
        <v>65</v>
      </c>
      <c r="C56" s="45"/>
      <c r="D56" s="46"/>
      <c r="E56" s="30">
        <v>720097.44457000005</v>
      </c>
      <c r="F56" s="30">
        <v>23605.461520000001</v>
      </c>
      <c r="G56" s="30">
        <v>4594.1760000000004</v>
      </c>
      <c r="H56" s="30">
        <v>4001.58979</v>
      </c>
      <c r="I56" s="30">
        <v>1500.2773299999999</v>
      </c>
      <c r="J56" s="30">
        <v>2520.4973599999998</v>
      </c>
      <c r="K56" s="30">
        <v>1801.07267</v>
      </c>
      <c r="L56" s="30">
        <v>786.58739000000003</v>
      </c>
      <c r="M56" s="30">
        <v>47447.026109999999</v>
      </c>
      <c r="N56" s="30">
        <v>1371.09493</v>
      </c>
      <c r="O56" s="30">
        <v>4885.3795200000004</v>
      </c>
      <c r="P56" s="30">
        <v>3375.0284000000001</v>
      </c>
      <c r="Q56" s="30">
        <v>3800.07773</v>
      </c>
      <c r="R56" s="30">
        <v>3457.2821100000001</v>
      </c>
      <c r="S56" s="30">
        <v>823242.99543000001</v>
      </c>
    </row>
    <row r="57" spans="1:19" ht="15.75" x14ac:dyDescent="0.25">
      <c r="A57" s="37"/>
      <c r="B57" s="48" t="s">
        <v>61</v>
      </c>
      <c r="C57" s="38"/>
      <c r="D57" s="39"/>
      <c r="E57" s="36">
        <v>98.308139793780697</v>
      </c>
      <c r="F57" s="36">
        <v>93.724356913796001</v>
      </c>
      <c r="G57" s="36">
        <v>93.460535695104895</v>
      </c>
      <c r="H57" s="36">
        <v>96.060533221819298</v>
      </c>
      <c r="I57" s="36">
        <v>92.600565993482107</v>
      </c>
      <c r="J57" s="36">
        <v>98.060396397069297</v>
      </c>
      <c r="K57" s="36">
        <v>88.390478261040201</v>
      </c>
      <c r="L57" s="36">
        <v>87.331062866938396</v>
      </c>
      <c r="M57" s="36">
        <v>98.7912648764609</v>
      </c>
      <c r="N57" s="36">
        <v>84.380472965654405</v>
      </c>
      <c r="O57" s="36">
        <v>97.8635457465016</v>
      </c>
      <c r="P57" s="36">
        <v>84.130134138449804</v>
      </c>
      <c r="Q57" s="36">
        <v>93.396274498816297</v>
      </c>
      <c r="R57" s="36">
        <v>90.326478887222606</v>
      </c>
      <c r="S57" s="36">
        <v>97.953945263552598</v>
      </c>
    </row>
    <row r="58" spans="1:19" x14ac:dyDescent="0.25">
      <c r="B58" s="15"/>
      <c r="S58" s="17"/>
    </row>
    <row r="59" spans="1:19" x14ac:dyDescent="0.25">
      <c r="B59" s="15"/>
      <c r="S59" s="18"/>
    </row>
    <row r="60" spans="1:19" x14ac:dyDescent="0.25">
      <c r="B60" s="15"/>
    </row>
    <row r="63" spans="1:19" x14ac:dyDescent="0.25">
      <c r="S63" s="50"/>
    </row>
    <row r="64" spans="1:19" x14ac:dyDescent="0.25">
      <c r="S64" s="50"/>
    </row>
  </sheetData>
  <mergeCells count="2">
    <mergeCell ref="A6:S6"/>
    <mergeCell ref="A7:S7"/>
  </mergeCells>
  <pageMargins left="0.39370078740157483" right="0.23622047244094491" top="0.19685039370078741" bottom="0.31496062992125984" header="0.15748031496062992" footer="0.15748031496062992"/>
  <pageSetup paperSize="9" scale="4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13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2021-04-14T06:31:56Z</dcterms:modified>
</cp:coreProperties>
</file>